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28530" windowHeight="15705"/>
  </bookViews>
  <sheets>
    <sheet name="Лист1" sheetId="3" r:id="rId1"/>
  </sheets>
  <definedNames>
    <definedName name="_xlnm._FilterDatabase" localSheetId="0" hidden="1">Лист1!$A$5:$AC$21</definedName>
  </definedNames>
  <calcPr calcId="145621"/>
</workbook>
</file>

<file path=xl/calcChain.xml><?xml version="1.0" encoding="utf-8"?>
<calcChain xmlns="http://schemas.openxmlformats.org/spreadsheetml/2006/main">
  <c r="W20" i="3" l="1"/>
  <c r="W19" i="3"/>
  <c r="W18" i="3"/>
  <c r="W17" i="3"/>
  <c r="W16" i="3"/>
  <c r="W15" i="3"/>
  <c r="W14" i="3"/>
  <c r="W13" i="3"/>
  <c r="W12" i="3"/>
  <c r="W11" i="3"/>
  <c r="W10" i="3"/>
  <c r="W9" i="3"/>
  <c r="W8" i="3"/>
  <c r="W7" i="3"/>
  <c r="W6" i="3"/>
  <c r="S20" i="3" l="1"/>
  <c r="T20" i="3" s="1"/>
  <c r="U20" i="3" s="1"/>
  <c r="S19" i="3"/>
  <c r="T19" i="3"/>
  <c r="U19" i="3" s="1"/>
  <c r="S18" i="3"/>
  <c r="S17" i="3"/>
  <c r="T17" i="3" s="1"/>
  <c r="U17" i="3" s="1"/>
  <c r="S16" i="3"/>
  <c r="T16" i="3" s="1"/>
  <c r="U16" i="3" s="1"/>
  <c r="S15" i="3"/>
  <c r="T15" i="3" s="1"/>
  <c r="U15" i="3" s="1"/>
  <c r="S14" i="3"/>
  <c r="U14" i="3" s="1"/>
  <c r="S13" i="3"/>
  <c r="T13" i="3" s="1"/>
  <c r="S12" i="3"/>
  <c r="T12" i="3" s="1"/>
  <c r="U12" i="3" s="1"/>
  <c r="S11" i="3"/>
  <c r="T11" i="3"/>
  <c r="S10" i="3"/>
  <c r="S9" i="3"/>
  <c r="T9" i="3" s="1"/>
  <c r="U9" i="3" s="1"/>
  <c r="S8" i="3"/>
  <c r="S7" i="3"/>
  <c r="T7" i="3" s="1"/>
  <c r="U7" i="3" s="1"/>
  <c r="S6" i="3"/>
  <c r="T6" i="3" s="1"/>
  <c r="U6" i="3" s="1"/>
  <c r="U11" i="3"/>
  <c r="T10" i="3"/>
  <c r="U10" i="3" s="1"/>
  <c r="T14" i="3"/>
  <c r="T18" i="3"/>
  <c r="U18" i="3" s="1"/>
  <c r="S21" i="3" l="1"/>
  <c r="T8" i="3"/>
  <c r="U13" i="3"/>
  <c r="U8" i="3" l="1"/>
  <c r="U21" i="3" s="1"/>
  <c r="T21" i="3"/>
</calcChain>
</file>

<file path=xl/sharedStrings.xml><?xml version="1.0" encoding="utf-8"?>
<sst xmlns="http://schemas.openxmlformats.org/spreadsheetml/2006/main" count="294" uniqueCount="132">
  <si>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</si>
  <si>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</si>
  <si>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</si>
  <si>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</si>
  <si>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</si>
  <si>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</si>
  <si>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</si>
  <si>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</si>
  <si>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</si>
  <si>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</si>
  <si>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</si>
  <si>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</si>
  <si>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</si>
  <si>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</si>
  <si>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</si>
  <si>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</si>
  <si>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</si>
  <si>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</si>
  <si>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</si>
  <si>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</si>
  <si>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</si>
  <si>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</si>
  <si>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>Срок поставки</t>
  </si>
  <si>
    <t>Группа ПНАЭГ</t>
  </si>
  <si>
    <t>Категория ОК</t>
  </si>
  <si>
    <t>Завод-изготовитель</t>
  </si>
  <si>
    <t>1</t>
  </si>
  <si>
    <t>-</t>
  </si>
  <si>
    <t>III</t>
  </si>
  <si>
    <t>БЛ-00075пм</t>
  </si>
  <si>
    <t/>
  </si>
  <si>
    <t>Здание реактора (10UJA) с эстакадой транспортного шлюза (10UJG) бл.1</t>
  </si>
  <si>
    <t>Отдел реакторных отделений бюро комплексного проектирования №1</t>
  </si>
  <si>
    <t>13.ИСУП.3985993</t>
  </si>
  <si>
    <t>00JAB10AX007</t>
  </si>
  <si>
    <t>Система измерения профиля уплотнительных поверхностей главного разъема реактора</t>
  </si>
  <si>
    <t>392М.11.01 Д3</t>
  </si>
  <si>
    <t>материал: угл. и лег.ст. Тех.хар-ки - Класс безопасности 4 по НП-001-97 (ПНАЭ Г-01-011-97)  Категория сейсмостойкости III по НП-031-01 Выс. отметка: +16,350</t>
  </si>
  <si>
    <t>Итого:</t>
  </si>
  <si>
    <t>2-05.1-203тм</t>
  </si>
  <si>
    <t>оборудование</t>
  </si>
  <si>
    <t>Сумма НДС, руб</t>
  </si>
  <si>
    <t>СПЕЦИФИКАЦИЯ</t>
  </si>
  <si>
    <t xml:space="preserve"> Приложение № 1 к договору _________________________________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</si>
  <si>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</si>
  <si>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</si>
  <si>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</si>
  <si>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</si>
  <si>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</si>
  <si>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13.ИСУП.104214931</t>
  </si>
  <si>
    <t>00FJE10AX004</t>
  </si>
  <si>
    <t>Система контроля гибов трубопроводов</t>
  </si>
  <si>
    <t>III, II для грузозахватных устр.</t>
  </si>
  <si>
    <t>2-05.1-203мт</t>
  </si>
  <si>
    <t>шт</t>
  </si>
  <si>
    <t>+14,500 Выс. отметка: +14,500</t>
  </si>
  <si>
    <t>2</t>
  </si>
  <si>
    <t>13.ИСУП.104214932</t>
  </si>
  <si>
    <t>00FJE10AX007</t>
  </si>
  <si>
    <t>Система контроля кольцевых сварных соединений трубопроводов</t>
  </si>
  <si>
    <t>3</t>
  </si>
  <si>
    <t>13.ИСУП.104214937</t>
  </si>
  <si>
    <t>00FJE10AX001</t>
  </si>
  <si>
    <t>Система контроля теплообменных труб, перемычек  и сварных соединений коллекторов парогенераторов</t>
  </si>
  <si>
    <t>392М.15 Д10</t>
  </si>
  <si>
    <t>+24,000 Выс. отметка: +24,000</t>
  </si>
  <si>
    <t>4</t>
  </si>
  <si>
    <t>13.ИСУП.104214941</t>
  </si>
  <si>
    <t>00FJE10AX006</t>
  </si>
  <si>
    <t>Система контроля угловых сварных соединений патрубков   трубопроводов</t>
  </si>
  <si>
    <t>392М.15 Д4</t>
  </si>
  <si>
    <t>5</t>
  </si>
  <si>
    <t>13.ИСУП.104214942</t>
  </si>
  <si>
    <t>00FJC10AX004</t>
  </si>
  <si>
    <t>Система контроля резьбовых гнезд корпусного оборудования  от М36 до М100</t>
  </si>
  <si>
    <t>392М.15 Д3</t>
  </si>
  <si>
    <t>Здание UJA    Отм.+24,000 Выс. отметка: +24,000</t>
  </si>
  <si>
    <t>6</t>
  </si>
  <si>
    <t>13.ИСУП.104215289</t>
  </si>
  <si>
    <t>00FJE10AX002</t>
  </si>
  <si>
    <t>Система  визуального контроля внутрикорпусных устройств парогенератора</t>
  </si>
  <si>
    <t>392М.15 Д9</t>
  </si>
  <si>
    <t>7</t>
  </si>
  <si>
    <t>13.ИСУП.104215290</t>
  </si>
  <si>
    <t>00FJE10AX003</t>
  </si>
  <si>
    <t>Система контроля корпуса главного циркуляционного насосного агрегата</t>
  </si>
  <si>
    <t>392М.15 Д2</t>
  </si>
  <si>
    <t>+14,000 Выс. отметка: +14,000</t>
  </si>
  <si>
    <t>8</t>
  </si>
  <si>
    <t>13.ИСУП.3986045</t>
  </si>
  <si>
    <t>00FJC10AX005</t>
  </si>
  <si>
    <t>Система контроля корпусов оборудования реакторной установки</t>
  </si>
  <si>
    <t>392М.15 Д5</t>
  </si>
  <si>
    <t>шт.</t>
  </si>
  <si>
    <t>материал: нерж. и угл.ст. Тех.хар-ки - Класс безопасности 4 по НП-001-97 (ПНАЭ Г-01-011-97)  Категория сейсмостойкости III по НП-031-01 Выс. отметка: +16,350</t>
  </si>
  <si>
    <t>9</t>
  </si>
  <si>
    <t>13.ИСУП.3986046</t>
  </si>
  <si>
    <t>00FJC10AX007</t>
  </si>
  <si>
    <t>Система контроля металла патрубков верхнего блока</t>
  </si>
  <si>
    <t>392М.15 Д6</t>
  </si>
  <si>
    <t>10</t>
  </si>
  <si>
    <t>13.ИСУП.3986047</t>
  </si>
  <si>
    <t>00FJC10AX008</t>
  </si>
  <si>
    <t>Система контроля чехлов приводов системы управления и защиты</t>
  </si>
  <si>
    <t>392М.15 Д7</t>
  </si>
  <si>
    <t>материал: нерж. и угл.ст. Тех.хар-ки - Класс безопасности 4 по НП-001-97 (ПНАЭ Г-01-011-97)  Категория сейсмостойкости III по НП-031-01 Выс. отметка: +26,300</t>
  </si>
  <si>
    <t>11</t>
  </si>
  <si>
    <t>13.СИО.211191822</t>
  </si>
  <si>
    <t>00FJC10AX001</t>
  </si>
  <si>
    <t>Система контроля корпуса и внутрикорпусных устройств изнутри реактора</t>
  </si>
  <si>
    <t>392М.15 Д13</t>
  </si>
  <si>
    <t>12</t>
  </si>
  <si>
    <t>13.СИО.211191823</t>
  </si>
  <si>
    <t>00FJC10AX002</t>
  </si>
  <si>
    <t>Система контроля фланца корпуса реактора</t>
  </si>
  <si>
    <t>392М.15 Д14</t>
  </si>
  <si>
    <t>Стоимость оборудования в ЛСР отсутствует, стоимость принята по протоколу №7/3040000301 п.8 от 16.08.2012 (по договору с ОАО "АЭП") с пересчетом по фактической массе</t>
  </si>
  <si>
    <t>13</t>
  </si>
  <si>
    <t>13.СИО.211191824</t>
  </si>
  <si>
    <t>00FJC10AX003</t>
  </si>
  <si>
    <t>Устройство для контроля шпилек от М36 до М170</t>
  </si>
  <si>
    <t>392М.15 Д15</t>
  </si>
  <si>
    <t>14</t>
  </si>
  <si>
    <t>13.СИО.211191827</t>
  </si>
  <si>
    <t>00FJC10AX006</t>
  </si>
  <si>
    <t>Система контроля внутрикорпусных устройств реактора снаружи</t>
  </si>
  <si>
    <t>392М.15 Д18</t>
  </si>
  <si>
    <t>Поставка систем неразрушающего контроля основного оборудования и трубопроводов РУ для сооружения энергоблока № 1 Белорусской АЭС</t>
  </si>
  <si>
    <t>15</t>
  </si>
  <si>
    <r>
      <t>392М.15 Д</t>
    </r>
    <r>
      <rPr>
        <b/>
        <sz val="12"/>
        <color indexed="10"/>
        <rFont val="Times New Roman"/>
        <family val="1"/>
        <charset val="204"/>
      </rPr>
      <t>20</t>
    </r>
  </si>
  <si>
    <r>
      <t>392М.15 Д</t>
    </r>
    <r>
      <rPr>
        <b/>
        <sz val="12"/>
        <color indexed="10"/>
        <rFont val="Times New Roman"/>
        <family val="1"/>
        <charset val="204"/>
      </rPr>
      <t>19</t>
    </r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</si>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</sst>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13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Arial"/>
      <family val="2"/>
      <charset val="204"/>
    </font>
    <font>
      <b/>
      <sz val="12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2" fontId="5" fillId="0" borderId="0" xfId="0" applyNumberFormat="1" applyFont="1" applyAlignment="1"/>
    <xf numFmtId="2" fontId="5" fillId="0" borderId="0" xfId="0" applyNumberFormat="1" applyFont="1" applyAlignment="1">
      <alignment horizontal="left"/>
    </xf>
    <xf numFmtId="2" fontId="4" fillId="0" borderId="0" xfId="0" applyNumberFormat="1" applyFont="1" applyAlignment="1"/>
    <xf numFmtId="2" fontId="5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1" fontId="10" fillId="0" borderId="0" xfId="0" applyNumberFormat="1" applyFont="1" applyBorder="1" applyAlignment="1">
      <alignment horizontal="center" vertical="center" wrapText="1"/>
    </xf>
    <xf numFmtId="2" fontId="10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/>
    <xf numFmtId="0" fontId="8" fillId="0" borderId="0" xfId="0" applyFont="1" applyAlignment="1">
      <alignment wrapText="1"/>
    </xf>
    <xf numFmtId="0" fontId="10" fillId="0" borderId="0" xfId="0" applyFont="1" applyFill="1"/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1" fillId="0" borderId="0" xfId="0" applyFont="1" applyAlignment="1"/>
    <xf numFmtId="0" fontId="7" fillId="0" borderId="0" xfId="0" applyFont="1" applyFill="1"/>
    <xf numFmtId="1" fontId="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S30"/>
  <sheetViews>
    <sheetView tabSelected="1" view="pageBreakPreview" zoomScale="60" zoomScaleNormal="75" workbookViewId="0">
      <selection activeCell="R7" sqref="R7"/>
    </sheetView>
  </sheetViews>
  <sheetFormatPr defaultRowHeight="15.75" x14ac:dyDescent="0.2"/>
  <cols>
    <col min="1" max="1" width="5.28515625" style="12" customWidth="1"/>
    <col min="2" max="2" width="20.5703125" style="7" customWidth="1"/>
    <col min="3" max="3" width="11.28515625" style="7" customWidth="1"/>
    <col min="4" max="4" width="22.42578125" style="15" customWidth="1"/>
    <col min="5" max="5" width="16.28515625" style="12" customWidth="1"/>
    <col min="6" max="6" width="13.28515625" style="15" customWidth="1"/>
    <col min="7" max="7" width="9.85546875" style="7" customWidth="1"/>
    <col min="8" max="9" width="5.5703125" style="7" customWidth="1"/>
    <col min="10" max="10" width="11" style="7" customWidth="1"/>
    <col min="11" max="11" width="14.85546875" style="7" customWidth="1"/>
    <col min="12" max="12" width="5.5703125" style="12" customWidth="1"/>
    <col min="13" max="13" width="7.140625" style="7" customWidth="1"/>
    <col min="14" max="14" width="26.7109375" style="7" customWidth="1"/>
    <col min="15" max="15" width="5.5703125" style="7" customWidth="1"/>
    <col min="16" max="16" width="9.5703125" style="7" customWidth="1"/>
    <col min="17" max="17" width="9" style="7" customWidth="1"/>
    <col min="18" max="21" width="20.85546875" style="13" customWidth="1"/>
    <col min="22" max="22" width="22" style="7" customWidth="1"/>
    <col min="23" max="23" width="14.7109375" style="7" customWidth="1"/>
    <col min="24" max="24" width="14.7109375" style="14" customWidth="1"/>
    <col min="25" max="25" width="37.5703125" style="7" customWidth="1"/>
    <col min="26" max="26" width="18.42578125" style="7" customWidth="1"/>
    <col min="27" max="27" width="20.28515625" style="12" customWidth="1"/>
    <col min="28" max="28" width="11.5703125" style="7" customWidth="1"/>
    <col min="29" max="29" width="13.28515625" style="7" customWidth="1"/>
    <col min="30" max="32" width="0" style="7" hidden="1" customWidth="1"/>
    <col min="33" max="16384" width="9.140625" style="7"/>
  </cols>
  <sheetData>
    <row r="2" spans="1:29" s="26" customFormat="1" ht="20.25" customHeight="1" x14ac:dyDescent="0.25">
      <c r="B2" s="27" t="s">
        <v>42</v>
      </c>
      <c r="C2" s="27"/>
      <c r="D2" s="27"/>
      <c r="E2" s="28" t="s">
        <v>127</v>
      </c>
      <c r="F2" s="29"/>
      <c r="G2" s="29"/>
      <c r="H2" s="29"/>
      <c r="I2" s="27"/>
      <c r="J2" s="29"/>
      <c r="K2" s="27"/>
      <c r="L2" s="27"/>
      <c r="M2" s="29"/>
      <c r="N2" s="29"/>
      <c r="P2" s="27"/>
      <c r="Q2" s="27"/>
      <c r="R2" s="27"/>
      <c r="S2" s="30"/>
      <c r="T2" s="30"/>
      <c r="V2" s="27" t="s">
        <v>43</v>
      </c>
      <c r="W2" s="27"/>
      <c r="X2" s="29"/>
      <c r="Y2" s="29"/>
      <c r="Z2" s="29"/>
      <c r="AA2" s="29"/>
      <c r="AB2" s="29"/>
    </row>
    <row r="3" spans="1:29" ht="15.75" customHeight="1" x14ac:dyDescent="0.2">
      <c r="A3" s="11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O3" s="12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9" ht="128.25" customHeight="1" x14ac:dyDescent="0.2">
      <c r="A4" s="1" t="s">
        <v>0</v>
      </c>
      <c r="B4" s="2" t="s">
        <v>1</v>
      </c>
      <c r="C4" s="2" t="s">
        <v>2</v>
      </c>
      <c r="D4" s="8" t="s">
        <v>3</v>
      </c>
      <c r="E4" s="1" t="s">
        <v>4</v>
      </c>
      <c r="F4" s="8" t="s">
        <v>5</v>
      </c>
      <c r="G4" s="1" t="s">
        <v>6</v>
      </c>
      <c r="H4" s="2" t="s">
        <v>10</v>
      </c>
      <c r="I4" s="2" t="s">
        <v>23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3" t="s">
        <v>9</v>
      </c>
      <c r="Q4" s="2" t="s">
        <v>14</v>
      </c>
      <c r="R4" s="4" t="s">
        <v>16</v>
      </c>
      <c r="S4" s="4" t="s">
        <v>17</v>
      </c>
      <c r="T4" s="4" t="s">
        <v>41</v>
      </c>
      <c r="U4" s="4" t="s">
        <v>18</v>
      </c>
      <c r="V4" s="1" t="s">
        <v>15</v>
      </c>
      <c r="W4" s="5" t="s">
        <v>22</v>
      </c>
      <c r="X4" s="5" t="s">
        <v>131</v>
      </c>
      <c r="Y4" s="1" t="s">
        <v>13</v>
      </c>
      <c r="Z4" s="1" t="s">
        <v>25</v>
      </c>
      <c r="AA4" s="1" t="s">
        <v>21</v>
      </c>
      <c r="AB4" s="1" t="s">
        <v>20</v>
      </c>
      <c r="AC4" s="6" t="s">
        <v>24</v>
      </c>
    </row>
    <row r="5" spans="1:29" s="10" customFormat="1" x14ac:dyDescent="0.2">
      <c r="A5" s="1">
        <v>1</v>
      </c>
      <c r="B5" s="8">
        <v>2</v>
      </c>
      <c r="C5" s="1">
        <v>3</v>
      </c>
      <c r="D5" s="8">
        <v>4</v>
      </c>
      <c r="E5" s="1">
        <v>5</v>
      </c>
      <c r="F5" s="8">
        <v>6</v>
      </c>
      <c r="G5" s="1">
        <v>7</v>
      </c>
      <c r="H5" s="8">
        <v>8</v>
      </c>
      <c r="I5" s="1">
        <v>9</v>
      </c>
      <c r="J5" s="8">
        <v>10</v>
      </c>
      <c r="K5" s="1">
        <v>11</v>
      </c>
      <c r="L5" s="8">
        <v>12</v>
      </c>
      <c r="M5" s="1">
        <v>13</v>
      </c>
      <c r="N5" s="8">
        <v>14</v>
      </c>
      <c r="O5" s="1">
        <v>15</v>
      </c>
      <c r="P5" s="8">
        <v>16</v>
      </c>
      <c r="Q5" s="1">
        <v>17</v>
      </c>
      <c r="R5" s="8">
        <v>18</v>
      </c>
      <c r="S5" s="1">
        <v>19</v>
      </c>
      <c r="T5" s="8">
        <v>20</v>
      </c>
      <c r="U5" s="1">
        <v>21</v>
      </c>
      <c r="V5" s="8">
        <v>22</v>
      </c>
      <c r="W5" s="1">
        <v>23</v>
      </c>
      <c r="X5" s="8">
        <v>24</v>
      </c>
      <c r="Y5" s="1">
        <v>25</v>
      </c>
      <c r="Z5" s="8">
        <v>26</v>
      </c>
      <c r="AA5" s="1">
        <v>27</v>
      </c>
      <c r="AB5" s="8">
        <v>28</v>
      </c>
      <c r="AC5" s="1">
        <v>29</v>
      </c>
    </row>
    <row r="6" spans="1:29" ht="110.25" customHeight="1" x14ac:dyDescent="0.2">
      <c r="A6" s="19" t="s">
        <v>26</v>
      </c>
      <c r="B6" s="17" t="s">
        <v>33</v>
      </c>
      <c r="C6" s="17" t="s">
        <v>34</v>
      </c>
      <c r="D6" s="18" t="s">
        <v>35</v>
      </c>
      <c r="E6" s="19" t="s">
        <v>27</v>
      </c>
      <c r="F6" s="18" t="s">
        <v>27</v>
      </c>
      <c r="G6" s="17" t="s">
        <v>36</v>
      </c>
      <c r="H6" s="17">
        <v>4</v>
      </c>
      <c r="I6" s="17" t="s">
        <v>27</v>
      </c>
      <c r="J6" s="17" t="s">
        <v>28</v>
      </c>
      <c r="K6" s="17" t="s">
        <v>29</v>
      </c>
      <c r="L6" s="19" t="s">
        <v>30</v>
      </c>
      <c r="M6" s="17"/>
      <c r="N6" s="23" t="s">
        <v>39</v>
      </c>
      <c r="O6" s="23">
        <v>69</v>
      </c>
      <c r="P6" s="24">
        <v>1</v>
      </c>
      <c r="Q6" s="17" t="s">
        <v>54</v>
      </c>
      <c r="R6" s="22">
        <v>0</v>
      </c>
      <c r="S6" s="22">
        <f>ROUND(P6*R6,2)</f>
        <v>0</v>
      </c>
      <c r="T6" s="22">
        <f>ROUND(S6*0.18,2)</f>
        <v>0</v>
      </c>
      <c r="U6" s="22">
        <f>S6+T6</f>
        <v>0</v>
      </c>
      <c r="V6" s="17" t="s">
        <v>31</v>
      </c>
      <c r="W6" s="21">
        <f>X6-15</f>
        <v>42644</v>
      </c>
      <c r="X6" s="21">
        <v>42659</v>
      </c>
      <c r="Y6" s="17" t="s">
        <v>37</v>
      </c>
      <c r="Z6" s="17"/>
      <c r="AA6" s="19" t="s">
        <v>32</v>
      </c>
      <c r="AB6" s="17" t="s">
        <v>40</v>
      </c>
      <c r="AC6" s="17">
        <v>4</v>
      </c>
    </row>
    <row r="7" spans="1:29" ht="84" customHeight="1" x14ac:dyDescent="0.2">
      <c r="A7" s="19" t="s">
        <v>56</v>
      </c>
      <c r="B7" s="17" t="s">
        <v>49</v>
      </c>
      <c r="C7" s="17" t="s">
        <v>50</v>
      </c>
      <c r="D7" s="18" t="s">
        <v>51</v>
      </c>
      <c r="E7" s="19" t="s">
        <v>27</v>
      </c>
      <c r="F7" s="18" t="s">
        <v>27</v>
      </c>
      <c r="G7" s="17" t="s">
        <v>129</v>
      </c>
      <c r="H7" s="17">
        <v>4</v>
      </c>
      <c r="I7" s="17" t="s">
        <v>27</v>
      </c>
      <c r="J7" s="17" t="s">
        <v>52</v>
      </c>
      <c r="K7" s="17" t="s">
        <v>29</v>
      </c>
      <c r="L7" s="19" t="s">
        <v>30</v>
      </c>
      <c r="M7" s="17"/>
      <c r="N7" s="17" t="s">
        <v>53</v>
      </c>
      <c r="O7" s="17">
        <v>78</v>
      </c>
      <c r="P7" s="57">
        <v>1</v>
      </c>
      <c r="Q7" s="17" t="s">
        <v>54</v>
      </c>
      <c r="R7" s="22">
        <v>0</v>
      </c>
      <c r="S7" s="22">
        <f>ROUND(P7*R7,2)</f>
        <v>0</v>
      </c>
      <c r="T7" s="22">
        <f>ROUND(S7*0.18,2)</f>
        <v>0</v>
      </c>
      <c r="U7" s="22">
        <f>S7+T7</f>
        <v>0</v>
      </c>
      <c r="V7" s="17" t="s">
        <v>31</v>
      </c>
      <c r="W7" s="21">
        <f t="shared" ref="W7:W20" si="0">X7-15</f>
        <v>42644</v>
      </c>
      <c r="X7" s="21">
        <v>42659</v>
      </c>
      <c r="Y7" s="17" t="s">
        <v>55</v>
      </c>
      <c r="Z7" s="17"/>
      <c r="AA7" s="19" t="s">
        <v>32</v>
      </c>
      <c r="AB7" s="17" t="s">
        <v>40</v>
      </c>
      <c r="AC7" s="17">
        <v>4</v>
      </c>
    </row>
    <row r="8" spans="1:29" ht="95.25" customHeight="1" x14ac:dyDescent="0.2">
      <c r="A8" s="19" t="s">
        <v>60</v>
      </c>
      <c r="B8" s="17" t="s">
        <v>57</v>
      </c>
      <c r="C8" s="17" t="s">
        <v>58</v>
      </c>
      <c r="D8" s="18" t="s">
        <v>59</v>
      </c>
      <c r="E8" s="19" t="s">
        <v>27</v>
      </c>
      <c r="F8" s="18" t="s">
        <v>27</v>
      </c>
      <c r="G8" s="17" t="s">
        <v>130</v>
      </c>
      <c r="H8" s="17">
        <v>4</v>
      </c>
      <c r="I8" s="17" t="s">
        <v>27</v>
      </c>
      <c r="J8" s="17" t="s">
        <v>52</v>
      </c>
      <c r="K8" s="17" t="s">
        <v>29</v>
      </c>
      <c r="L8" s="19" t="s">
        <v>30</v>
      </c>
      <c r="M8" s="17"/>
      <c r="N8" s="17" t="s">
        <v>53</v>
      </c>
      <c r="O8" s="17">
        <v>81</v>
      </c>
      <c r="P8" s="57">
        <v>1</v>
      </c>
      <c r="Q8" s="17" t="s">
        <v>54</v>
      </c>
      <c r="R8" s="20">
        <v>0</v>
      </c>
      <c r="S8" s="22">
        <f t="shared" ref="S8:S20" si="1">ROUND(P8*R8,2)</f>
        <v>0</v>
      </c>
      <c r="T8" s="22">
        <f t="shared" ref="T8:T20" si="2">ROUND(S8*0.18,2)</f>
        <v>0</v>
      </c>
      <c r="U8" s="22">
        <f t="shared" ref="U8:U20" si="3">S8+T8</f>
        <v>0</v>
      </c>
      <c r="V8" s="17" t="s">
        <v>31</v>
      </c>
      <c r="W8" s="21">
        <f t="shared" si="0"/>
        <v>42644</v>
      </c>
      <c r="X8" s="21">
        <v>42659</v>
      </c>
      <c r="Y8" s="17" t="s">
        <v>55</v>
      </c>
      <c r="Z8" s="17"/>
      <c r="AA8" s="19" t="s">
        <v>32</v>
      </c>
      <c r="AB8" s="17" t="s">
        <v>40</v>
      </c>
      <c r="AC8" s="17">
        <v>4</v>
      </c>
    </row>
    <row r="9" spans="1:29" ht="101.25" customHeight="1" x14ac:dyDescent="0.2">
      <c r="A9" s="19" t="s">
        <v>66</v>
      </c>
      <c r="B9" s="17" t="s">
        <v>61</v>
      </c>
      <c r="C9" s="17" t="s">
        <v>62</v>
      </c>
      <c r="D9" s="18" t="s">
        <v>63</v>
      </c>
      <c r="E9" s="19" t="s">
        <v>27</v>
      </c>
      <c r="F9" s="18" t="s">
        <v>27</v>
      </c>
      <c r="G9" s="17" t="s">
        <v>64</v>
      </c>
      <c r="H9" s="17">
        <v>4</v>
      </c>
      <c r="I9" s="17" t="s">
        <v>27</v>
      </c>
      <c r="J9" s="58" t="s">
        <v>52</v>
      </c>
      <c r="K9" s="17" t="s">
        <v>29</v>
      </c>
      <c r="L9" s="19" t="s">
        <v>30</v>
      </c>
      <c r="M9" s="17"/>
      <c r="N9" s="17" t="s">
        <v>53</v>
      </c>
      <c r="O9" s="17">
        <v>75</v>
      </c>
      <c r="P9" s="57">
        <v>1</v>
      </c>
      <c r="Q9" s="17" t="s">
        <v>54</v>
      </c>
      <c r="R9" s="20">
        <v>0</v>
      </c>
      <c r="S9" s="22">
        <f t="shared" si="1"/>
        <v>0</v>
      </c>
      <c r="T9" s="22">
        <f t="shared" si="2"/>
        <v>0</v>
      </c>
      <c r="U9" s="22">
        <f t="shared" si="3"/>
        <v>0</v>
      </c>
      <c r="V9" s="17" t="s">
        <v>31</v>
      </c>
      <c r="W9" s="21">
        <f t="shared" si="0"/>
        <v>42644</v>
      </c>
      <c r="X9" s="21">
        <v>42659</v>
      </c>
      <c r="Y9" s="17" t="s">
        <v>65</v>
      </c>
      <c r="Z9" s="17"/>
      <c r="AA9" s="19" t="s">
        <v>32</v>
      </c>
      <c r="AB9" s="17" t="s">
        <v>40</v>
      </c>
      <c r="AC9" s="17">
        <v>4</v>
      </c>
    </row>
    <row r="10" spans="1:29" ht="95.25" customHeight="1" x14ac:dyDescent="0.2">
      <c r="A10" s="19" t="s">
        <v>71</v>
      </c>
      <c r="B10" s="17" t="s">
        <v>67</v>
      </c>
      <c r="C10" s="17" t="s">
        <v>68</v>
      </c>
      <c r="D10" s="18" t="s">
        <v>69</v>
      </c>
      <c r="E10" s="19" t="s">
        <v>27</v>
      </c>
      <c r="F10" s="18" t="s">
        <v>27</v>
      </c>
      <c r="G10" s="17" t="s">
        <v>70</v>
      </c>
      <c r="H10" s="17">
        <v>4</v>
      </c>
      <c r="I10" s="17" t="s">
        <v>27</v>
      </c>
      <c r="J10" s="17" t="s">
        <v>28</v>
      </c>
      <c r="K10" s="17" t="s">
        <v>29</v>
      </c>
      <c r="L10" s="19" t="s">
        <v>30</v>
      </c>
      <c r="M10" s="17"/>
      <c r="N10" s="17" t="s">
        <v>53</v>
      </c>
      <c r="O10" s="17">
        <v>80</v>
      </c>
      <c r="P10" s="57">
        <v>1</v>
      </c>
      <c r="Q10" s="17" t="s">
        <v>54</v>
      </c>
      <c r="R10" s="20">
        <v>0</v>
      </c>
      <c r="S10" s="22">
        <f t="shared" si="1"/>
        <v>0</v>
      </c>
      <c r="T10" s="22">
        <f t="shared" si="2"/>
        <v>0</v>
      </c>
      <c r="U10" s="22">
        <f t="shared" si="3"/>
        <v>0</v>
      </c>
      <c r="V10" s="17" t="s">
        <v>31</v>
      </c>
      <c r="W10" s="21">
        <f t="shared" si="0"/>
        <v>42644</v>
      </c>
      <c r="X10" s="21">
        <v>42659</v>
      </c>
      <c r="Y10" s="17" t="s">
        <v>55</v>
      </c>
      <c r="Z10" s="17"/>
      <c r="AA10" s="19" t="s">
        <v>32</v>
      </c>
      <c r="AB10" s="17" t="s">
        <v>40</v>
      </c>
      <c r="AC10" s="17">
        <v>4</v>
      </c>
    </row>
    <row r="11" spans="1:29" ht="95.25" customHeight="1" x14ac:dyDescent="0.2">
      <c r="A11" s="19" t="s">
        <v>77</v>
      </c>
      <c r="B11" s="17" t="s">
        <v>72</v>
      </c>
      <c r="C11" s="17" t="s">
        <v>73</v>
      </c>
      <c r="D11" s="18" t="s">
        <v>74</v>
      </c>
      <c r="E11" s="19" t="s">
        <v>27</v>
      </c>
      <c r="F11" s="18" t="s">
        <v>27</v>
      </c>
      <c r="G11" s="17" t="s">
        <v>75</v>
      </c>
      <c r="H11" s="17">
        <v>4</v>
      </c>
      <c r="I11" s="17" t="s">
        <v>27</v>
      </c>
      <c r="J11" s="17" t="s">
        <v>28</v>
      </c>
      <c r="K11" s="17" t="s">
        <v>29</v>
      </c>
      <c r="L11" s="19" t="s">
        <v>30</v>
      </c>
      <c r="M11" s="17"/>
      <c r="N11" s="17" t="s">
        <v>53</v>
      </c>
      <c r="O11" s="17">
        <v>64</v>
      </c>
      <c r="P11" s="57">
        <v>1</v>
      </c>
      <c r="Q11" s="17" t="s">
        <v>54</v>
      </c>
      <c r="R11" s="20">
        <v>0</v>
      </c>
      <c r="S11" s="22">
        <f t="shared" si="1"/>
        <v>0</v>
      </c>
      <c r="T11" s="22">
        <f t="shared" si="2"/>
        <v>0</v>
      </c>
      <c r="U11" s="22">
        <f t="shared" si="3"/>
        <v>0</v>
      </c>
      <c r="V11" s="17" t="s">
        <v>31</v>
      </c>
      <c r="W11" s="21">
        <f t="shared" si="0"/>
        <v>42644</v>
      </c>
      <c r="X11" s="21">
        <v>42659</v>
      </c>
      <c r="Y11" s="17" t="s">
        <v>76</v>
      </c>
      <c r="Z11" s="17"/>
      <c r="AA11" s="19" t="s">
        <v>32</v>
      </c>
      <c r="AB11" s="17" t="s">
        <v>40</v>
      </c>
      <c r="AC11" s="17">
        <v>4</v>
      </c>
    </row>
    <row r="12" spans="1:29" ht="99" customHeight="1" x14ac:dyDescent="0.2">
      <c r="A12" s="19" t="s">
        <v>82</v>
      </c>
      <c r="B12" s="17" t="s">
        <v>78</v>
      </c>
      <c r="C12" s="17" t="s">
        <v>79</v>
      </c>
      <c r="D12" s="18" t="s">
        <v>80</v>
      </c>
      <c r="E12" s="19" t="s">
        <v>27</v>
      </c>
      <c r="F12" s="18" t="s">
        <v>27</v>
      </c>
      <c r="G12" s="17" t="s">
        <v>81</v>
      </c>
      <c r="H12" s="17">
        <v>4</v>
      </c>
      <c r="I12" s="17" t="s">
        <v>27</v>
      </c>
      <c r="J12" s="17" t="s">
        <v>28</v>
      </c>
      <c r="K12" s="17" t="s">
        <v>29</v>
      </c>
      <c r="L12" s="19" t="s">
        <v>30</v>
      </c>
      <c r="M12" s="17"/>
      <c r="N12" s="17" t="s">
        <v>53</v>
      </c>
      <c r="O12" s="17">
        <v>76</v>
      </c>
      <c r="P12" s="57">
        <v>1</v>
      </c>
      <c r="Q12" s="17" t="s">
        <v>54</v>
      </c>
      <c r="R12" s="20">
        <v>0</v>
      </c>
      <c r="S12" s="22">
        <f t="shared" si="1"/>
        <v>0</v>
      </c>
      <c r="T12" s="22">
        <f t="shared" si="2"/>
        <v>0</v>
      </c>
      <c r="U12" s="22">
        <f t="shared" si="3"/>
        <v>0</v>
      </c>
      <c r="V12" s="17" t="s">
        <v>31</v>
      </c>
      <c r="W12" s="21">
        <f t="shared" si="0"/>
        <v>42644</v>
      </c>
      <c r="X12" s="21">
        <v>42659</v>
      </c>
      <c r="Y12" s="17" t="s">
        <v>65</v>
      </c>
      <c r="Z12" s="17"/>
      <c r="AA12" s="19" t="s">
        <v>32</v>
      </c>
      <c r="AB12" s="17" t="s">
        <v>40</v>
      </c>
      <c r="AC12" s="17">
        <v>4</v>
      </c>
    </row>
    <row r="13" spans="1:29" ht="89.25" customHeight="1" x14ac:dyDescent="0.2">
      <c r="A13" s="19" t="s">
        <v>88</v>
      </c>
      <c r="B13" s="17" t="s">
        <v>83</v>
      </c>
      <c r="C13" s="17" t="s">
        <v>84</v>
      </c>
      <c r="D13" s="18" t="s">
        <v>85</v>
      </c>
      <c r="E13" s="19" t="s">
        <v>27</v>
      </c>
      <c r="F13" s="18" t="s">
        <v>27</v>
      </c>
      <c r="G13" s="17" t="s">
        <v>86</v>
      </c>
      <c r="H13" s="17">
        <v>4</v>
      </c>
      <c r="I13" s="17" t="s">
        <v>27</v>
      </c>
      <c r="J13" s="17" t="s">
        <v>52</v>
      </c>
      <c r="K13" s="17" t="s">
        <v>29</v>
      </c>
      <c r="L13" s="19" t="s">
        <v>30</v>
      </c>
      <c r="M13" s="17"/>
      <c r="N13" s="17" t="s">
        <v>53</v>
      </c>
      <c r="O13" s="17">
        <v>77</v>
      </c>
      <c r="P13" s="57">
        <v>1</v>
      </c>
      <c r="Q13" s="17" t="s">
        <v>54</v>
      </c>
      <c r="R13" s="20">
        <v>0</v>
      </c>
      <c r="S13" s="22">
        <f t="shared" si="1"/>
        <v>0</v>
      </c>
      <c r="T13" s="22">
        <f t="shared" si="2"/>
        <v>0</v>
      </c>
      <c r="U13" s="22">
        <f t="shared" si="3"/>
        <v>0</v>
      </c>
      <c r="V13" s="17" t="s">
        <v>31</v>
      </c>
      <c r="W13" s="21">
        <f t="shared" si="0"/>
        <v>42644</v>
      </c>
      <c r="X13" s="21">
        <v>42659</v>
      </c>
      <c r="Y13" s="17" t="s">
        <v>87</v>
      </c>
      <c r="Z13" s="17"/>
      <c r="AA13" s="19" t="s">
        <v>32</v>
      </c>
      <c r="AB13" s="17" t="s">
        <v>40</v>
      </c>
      <c r="AC13" s="17">
        <v>4</v>
      </c>
    </row>
    <row r="14" spans="1:29" ht="93.75" customHeight="1" x14ac:dyDescent="0.2">
      <c r="A14" s="19" t="s">
        <v>95</v>
      </c>
      <c r="B14" s="17" t="s">
        <v>89</v>
      </c>
      <c r="C14" s="17" t="s">
        <v>90</v>
      </c>
      <c r="D14" s="18" t="s">
        <v>91</v>
      </c>
      <c r="E14" s="19" t="s">
        <v>27</v>
      </c>
      <c r="F14" s="18" t="s">
        <v>27</v>
      </c>
      <c r="G14" s="17" t="s">
        <v>92</v>
      </c>
      <c r="H14" s="17">
        <v>4</v>
      </c>
      <c r="I14" s="17" t="s">
        <v>27</v>
      </c>
      <c r="J14" s="58" t="s">
        <v>52</v>
      </c>
      <c r="K14" s="17" t="s">
        <v>29</v>
      </c>
      <c r="L14" s="19" t="s">
        <v>30</v>
      </c>
      <c r="M14" s="17"/>
      <c r="N14" s="17" t="s">
        <v>53</v>
      </c>
      <c r="O14" s="17">
        <v>65</v>
      </c>
      <c r="P14" s="57">
        <v>1</v>
      </c>
      <c r="Q14" s="17" t="s">
        <v>93</v>
      </c>
      <c r="R14" s="20">
        <v>0</v>
      </c>
      <c r="S14" s="22">
        <f t="shared" si="1"/>
        <v>0</v>
      </c>
      <c r="T14" s="22">
        <f t="shared" si="2"/>
        <v>0</v>
      </c>
      <c r="U14" s="22">
        <f t="shared" si="3"/>
        <v>0</v>
      </c>
      <c r="V14" s="17" t="s">
        <v>31</v>
      </c>
      <c r="W14" s="21">
        <f t="shared" si="0"/>
        <v>42644</v>
      </c>
      <c r="X14" s="21">
        <v>42659</v>
      </c>
      <c r="Y14" s="17" t="s">
        <v>94</v>
      </c>
      <c r="Z14" s="17"/>
      <c r="AA14" s="19" t="s">
        <v>32</v>
      </c>
      <c r="AB14" s="17" t="s">
        <v>40</v>
      </c>
      <c r="AC14" s="17">
        <v>4</v>
      </c>
    </row>
    <row r="15" spans="1:29" ht="93" customHeight="1" x14ac:dyDescent="0.2">
      <c r="A15" s="19" t="s">
        <v>100</v>
      </c>
      <c r="B15" s="17" t="s">
        <v>96</v>
      </c>
      <c r="C15" s="17" t="s">
        <v>97</v>
      </c>
      <c r="D15" s="18" t="s">
        <v>98</v>
      </c>
      <c r="E15" s="19" t="s">
        <v>27</v>
      </c>
      <c r="F15" s="18" t="s">
        <v>27</v>
      </c>
      <c r="G15" s="17" t="s">
        <v>99</v>
      </c>
      <c r="H15" s="17">
        <v>4</v>
      </c>
      <c r="I15" s="17" t="s">
        <v>27</v>
      </c>
      <c r="J15" s="17" t="s">
        <v>28</v>
      </c>
      <c r="K15" s="17" t="s">
        <v>29</v>
      </c>
      <c r="L15" s="19" t="s">
        <v>30</v>
      </c>
      <c r="M15" s="17"/>
      <c r="N15" s="17" t="s">
        <v>53</v>
      </c>
      <c r="O15" s="17">
        <v>67</v>
      </c>
      <c r="P15" s="57">
        <v>1</v>
      </c>
      <c r="Q15" s="17" t="s">
        <v>93</v>
      </c>
      <c r="R15" s="20">
        <v>0</v>
      </c>
      <c r="S15" s="22">
        <f t="shared" si="1"/>
        <v>0</v>
      </c>
      <c r="T15" s="22">
        <f t="shared" si="2"/>
        <v>0</v>
      </c>
      <c r="U15" s="22">
        <f t="shared" si="3"/>
        <v>0</v>
      </c>
      <c r="V15" s="17" t="s">
        <v>31</v>
      </c>
      <c r="W15" s="21">
        <f t="shared" si="0"/>
        <v>42644</v>
      </c>
      <c r="X15" s="21">
        <v>42659</v>
      </c>
      <c r="Y15" s="17" t="s">
        <v>94</v>
      </c>
      <c r="Z15" s="17"/>
      <c r="AA15" s="19" t="s">
        <v>32</v>
      </c>
      <c r="AB15" s="17" t="s">
        <v>40</v>
      </c>
      <c r="AC15" s="17">
        <v>4</v>
      </c>
    </row>
    <row r="16" spans="1:29" ht="97.5" customHeight="1" x14ac:dyDescent="0.2">
      <c r="A16" s="19" t="s">
        <v>106</v>
      </c>
      <c r="B16" s="17" t="s">
        <v>101</v>
      </c>
      <c r="C16" s="17" t="s">
        <v>102</v>
      </c>
      <c r="D16" s="18" t="s">
        <v>103</v>
      </c>
      <c r="E16" s="19" t="s">
        <v>27</v>
      </c>
      <c r="F16" s="18" t="s">
        <v>27</v>
      </c>
      <c r="G16" s="17" t="s">
        <v>104</v>
      </c>
      <c r="H16" s="17">
        <v>4</v>
      </c>
      <c r="I16" s="17" t="s">
        <v>27</v>
      </c>
      <c r="J16" s="17" t="s">
        <v>28</v>
      </c>
      <c r="K16" s="17" t="s">
        <v>29</v>
      </c>
      <c r="L16" s="19" t="s">
        <v>30</v>
      </c>
      <c r="M16" s="17"/>
      <c r="N16" s="17" t="s">
        <v>53</v>
      </c>
      <c r="O16" s="17">
        <v>68</v>
      </c>
      <c r="P16" s="57">
        <v>1</v>
      </c>
      <c r="Q16" s="17" t="s">
        <v>93</v>
      </c>
      <c r="R16" s="20">
        <v>0</v>
      </c>
      <c r="S16" s="22">
        <f t="shared" si="1"/>
        <v>0</v>
      </c>
      <c r="T16" s="22">
        <f t="shared" si="2"/>
        <v>0</v>
      </c>
      <c r="U16" s="22">
        <f t="shared" si="3"/>
        <v>0</v>
      </c>
      <c r="V16" s="17" t="s">
        <v>31</v>
      </c>
      <c r="W16" s="21">
        <f t="shared" si="0"/>
        <v>42644</v>
      </c>
      <c r="X16" s="21">
        <v>42659</v>
      </c>
      <c r="Y16" s="17" t="s">
        <v>105</v>
      </c>
      <c r="Z16" s="17"/>
      <c r="AA16" s="19" t="s">
        <v>32</v>
      </c>
      <c r="AB16" s="17" t="s">
        <v>40</v>
      </c>
      <c r="AC16" s="17">
        <v>4</v>
      </c>
    </row>
    <row r="17" spans="1:253" ht="90" customHeight="1" x14ac:dyDescent="0.2">
      <c r="A17" s="19" t="s">
        <v>111</v>
      </c>
      <c r="B17" s="17" t="s">
        <v>107</v>
      </c>
      <c r="C17" s="17" t="s">
        <v>108</v>
      </c>
      <c r="D17" s="18" t="s">
        <v>109</v>
      </c>
      <c r="E17" s="19" t="s">
        <v>27</v>
      </c>
      <c r="F17" s="18" t="s">
        <v>27</v>
      </c>
      <c r="G17" s="17" t="s">
        <v>110</v>
      </c>
      <c r="H17" s="17">
        <v>4</v>
      </c>
      <c r="I17" s="17" t="s">
        <v>27</v>
      </c>
      <c r="J17" s="17" t="s">
        <v>52</v>
      </c>
      <c r="K17" s="17" t="s">
        <v>29</v>
      </c>
      <c r="L17" s="19" t="s">
        <v>30</v>
      </c>
      <c r="M17" s="17"/>
      <c r="N17" s="17" t="s">
        <v>53</v>
      </c>
      <c r="O17" s="17">
        <v>61</v>
      </c>
      <c r="P17" s="57">
        <v>1</v>
      </c>
      <c r="Q17" s="17" t="s">
        <v>54</v>
      </c>
      <c r="R17" s="20">
        <v>0</v>
      </c>
      <c r="S17" s="22">
        <f t="shared" si="1"/>
        <v>0</v>
      </c>
      <c r="T17" s="22">
        <f t="shared" si="2"/>
        <v>0</v>
      </c>
      <c r="U17" s="22">
        <f t="shared" si="3"/>
        <v>0</v>
      </c>
      <c r="V17" s="17" t="s">
        <v>31</v>
      </c>
      <c r="W17" s="21">
        <f t="shared" si="0"/>
        <v>42644</v>
      </c>
      <c r="X17" s="21">
        <v>42659</v>
      </c>
      <c r="Y17" s="17" t="s">
        <v>55</v>
      </c>
      <c r="Z17" s="17"/>
      <c r="AA17" s="19" t="s">
        <v>32</v>
      </c>
      <c r="AB17" s="17" t="s">
        <v>40</v>
      </c>
      <c r="AC17" s="17">
        <v>4</v>
      </c>
    </row>
    <row r="18" spans="1:253" ht="149.25" customHeight="1" x14ac:dyDescent="0.2">
      <c r="A18" s="19" t="s">
        <v>117</v>
      </c>
      <c r="B18" s="17" t="s">
        <v>112</v>
      </c>
      <c r="C18" s="17" t="s">
        <v>113</v>
      </c>
      <c r="D18" s="18" t="s">
        <v>114</v>
      </c>
      <c r="E18" s="19" t="s">
        <v>27</v>
      </c>
      <c r="F18" s="18" t="s">
        <v>27</v>
      </c>
      <c r="G18" s="17" t="s">
        <v>115</v>
      </c>
      <c r="H18" s="17">
        <v>4</v>
      </c>
      <c r="I18" s="17" t="s">
        <v>27</v>
      </c>
      <c r="J18" s="17" t="s">
        <v>52</v>
      </c>
      <c r="K18" s="17" t="s">
        <v>29</v>
      </c>
      <c r="L18" s="19" t="s">
        <v>30</v>
      </c>
      <c r="M18" s="17"/>
      <c r="N18" s="17" t="s">
        <v>116</v>
      </c>
      <c r="O18" s="17"/>
      <c r="P18" s="57">
        <v>1</v>
      </c>
      <c r="Q18" s="17" t="s">
        <v>54</v>
      </c>
      <c r="R18" s="20">
        <v>0</v>
      </c>
      <c r="S18" s="22">
        <f t="shared" si="1"/>
        <v>0</v>
      </c>
      <c r="T18" s="22">
        <f t="shared" si="2"/>
        <v>0</v>
      </c>
      <c r="U18" s="22">
        <f t="shared" si="3"/>
        <v>0</v>
      </c>
      <c r="V18" s="17" t="s">
        <v>31</v>
      </c>
      <c r="W18" s="21">
        <f t="shared" si="0"/>
        <v>42644</v>
      </c>
      <c r="X18" s="21">
        <v>42659</v>
      </c>
      <c r="Y18" s="17" t="s">
        <v>55</v>
      </c>
      <c r="Z18" s="17"/>
      <c r="AA18" s="19" t="s">
        <v>32</v>
      </c>
      <c r="AB18" s="17"/>
      <c r="AC18" s="17">
        <v>4</v>
      </c>
    </row>
    <row r="19" spans="1:253" ht="78.75" x14ac:dyDescent="0.2">
      <c r="A19" s="19" t="s">
        <v>122</v>
      </c>
      <c r="B19" s="17" t="s">
        <v>118</v>
      </c>
      <c r="C19" s="17" t="s">
        <v>119</v>
      </c>
      <c r="D19" s="18" t="s">
        <v>120</v>
      </c>
      <c r="E19" s="19" t="s">
        <v>27</v>
      </c>
      <c r="F19" s="18" t="s">
        <v>27</v>
      </c>
      <c r="G19" s="17" t="s">
        <v>121</v>
      </c>
      <c r="H19" s="17">
        <v>4</v>
      </c>
      <c r="I19" s="17" t="s">
        <v>27</v>
      </c>
      <c r="J19" s="17" t="s">
        <v>52</v>
      </c>
      <c r="K19" s="17" t="s">
        <v>29</v>
      </c>
      <c r="L19" s="19" t="s">
        <v>30</v>
      </c>
      <c r="M19" s="17"/>
      <c r="N19" s="17" t="s">
        <v>53</v>
      </c>
      <c r="O19" s="17">
        <v>63</v>
      </c>
      <c r="P19" s="57">
        <v>1</v>
      </c>
      <c r="Q19" s="17" t="s">
        <v>54</v>
      </c>
      <c r="R19" s="20">
        <v>0</v>
      </c>
      <c r="S19" s="22">
        <f t="shared" si="1"/>
        <v>0</v>
      </c>
      <c r="T19" s="22">
        <f t="shared" si="2"/>
        <v>0</v>
      </c>
      <c r="U19" s="22">
        <f t="shared" si="3"/>
        <v>0</v>
      </c>
      <c r="V19" s="17" t="s">
        <v>31</v>
      </c>
      <c r="W19" s="21">
        <f t="shared" si="0"/>
        <v>42644</v>
      </c>
      <c r="X19" s="21">
        <v>42659</v>
      </c>
      <c r="Y19" s="17" t="s">
        <v>55</v>
      </c>
      <c r="Z19" s="17"/>
      <c r="AA19" s="19" t="s">
        <v>32</v>
      </c>
      <c r="AB19" s="17" t="s">
        <v>40</v>
      </c>
      <c r="AC19" s="17">
        <v>4</v>
      </c>
    </row>
    <row r="20" spans="1:253" ht="101.25" customHeight="1" x14ac:dyDescent="0.2">
      <c r="A20" s="19" t="s">
        <v>128</v>
      </c>
      <c r="B20" s="17" t="s">
        <v>123</v>
      </c>
      <c r="C20" s="17" t="s">
        <v>124</v>
      </c>
      <c r="D20" s="18" t="s">
        <v>125</v>
      </c>
      <c r="E20" s="19" t="s">
        <v>27</v>
      </c>
      <c r="F20" s="18" t="s">
        <v>27</v>
      </c>
      <c r="G20" s="17" t="s">
        <v>126</v>
      </c>
      <c r="H20" s="17">
        <v>4</v>
      </c>
      <c r="I20" s="17" t="s">
        <v>27</v>
      </c>
      <c r="J20" s="17" t="s">
        <v>52</v>
      </c>
      <c r="K20" s="17" t="s">
        <v>29</v>
      </c>
      <c r="L20" s="19" t="s">
        <v>30</v>
      </c>
      <c r="M20" s="17"/>
      <c r="N20" s="17" t="s">
        <v>53</v>
      </c>
      <c r="O20" s="17">
        <v>66</v>
      </c>
      <c r="P20" s="57">
        <v>1</v>
      </c>
      <c r="Q20" s="17" t="s">
        <v>54</v>
      </c>
      <c r="R20" s="20">
        <v>0</v>
      </c>
      <c r="S20" s="22">
        <f t="shared" si="1"/>
        <v>0</v>
      </c>
      <c r="T20" s="22">
        <f t="shared" si="2"/>
        <v>0</v>
      </c>
      <c r="U20" s="22">
        <f t="shared" si="3"/>
        <v>0</v>
      </c>
      <c r="V20" s="17" t="s">
        <v>31</v>
      </c>
      <c r="W20" s="21">
        <f t="shared" si="0"/>
        <v>42644</v>
      </c>
      <c r="X20" s="21">
        <v>42659</v>
      </c>
      <c r="Y20" s="17" t="s">
        <v>55</v>
      </c>
      <c r="Z20" s="17"/>
      <c r="AA20" s="19" t="s">
        <v>32</v>
      </c>
      <c r="AB20" s="17" t="s">
        <v>40</v>
      </c>
      <c r="AC20" s="17">
        <v>4</v>
      </c>
    </row>
    <row r="21" spans="1:253" x14ac:dyDescent="0.2">
      <c r="A21" s="19"/>
      <c r="B21" s="17"/>
      <c r="C21" s="17"/>
      <c r="D21" s="18"/>
      <c r="E21" s="19"/>
      <c r="F21" s="18"/>
      <c r="G21" s="17"/>
      <c r="H21" s="17"/>
      <c r="I21" s="17"/>
      <c r="J21" s="17"/>
      <c r="K21" s="17"/>
      <c r="L21" s="19"/>
      <c r="M21" s="17"/>
      <c r="N21" s="25" t="s">
        <v>38</v>
      </c>
      <c r="O21" s="25"/>
      <c r="P21" s="9">
        <v>15</v>
      </c>
      <c r="Q21" s="25"/>
      <c r="R21" s="3"/>
      <c r="S21" s="3">
        <f>SUM(S6:S20)</f>
        <v>0</v>
      </c>
      <c r="T21" s="3">
        <f>SUM(T6:T20)</f>
        <v>0</v>
      </c>
      <c r="U21" s="3">
        <f>SUM(U6:U20)</f>
        <v>0</v>
      </c>
      <c r="V21" s="17"/>
      <c r="W21" s="17"/>
      <c r="X21" s="21"/>
      <c r="Y21" s="17"/>
      <c r="Z21" s="17"/>
      <c r="AA21" s="19"/>
      <c r="AB21" s="17"/>
      <c r="AC21" s="17"/>
    </row>
    <row r="22" spans="1:253" x14ac:dyDescent="0.2">
      <c r="A22" s="19"/>
      <c r="B22" s="17"/>
      <c r="C22" s="17"/>
      <c r="D22" s="18"/>
      <c r="E22" s="19"/>
      <c r="F22" s="18"/>
      <c r="G22" s="17"/>
      <c r="H22" s="17"/>
      <c r="I22" s="17"/>
      <c r="J22" s="17"/>
      <c r="K22" s="17"/>
      <c r="L22" s="19"/>
      <c r="M22" s="17"/>
      <c r="N22" s="17"/>
      <c r="O22" s="17"/>
      <c r="P22" s="17"/>
      <c r="Q22" s="17"/>
      <c r="R22" s="20"/>
      <c r="S22" s="20"/>
      <c r="T22" s="20"/>
      <c r="U22" s="20"/>
      <c r="V22" s="17"/>
      <c r="W22" s="17"/>
      <c r="X22" s="21"/>
      <c r="Y22" s="17"/>
      <c r="Z22" s="17"/>
      <c r="AA22" s="19"/>
      <c r="AB22" s="17"/>
      <c r="AC22" s="17"/>
    </row>
    <row r="24" spans="1:253" x14ac:dyDescent="0.2">
      <c r="B24" s="16"/>
    </row>
    <row r="25" spans="1:253" s="33" customFormat="1" ht="60" customHeight="1" x14ac:dyDescent="0.2">
      <c r="A25" s="31"/>
      <c r="B25" s="32"/>
      <c r="C25" s="32"/>
      <c r="D25" s="32"/>
      <c r="E25" s="32"/>
      <c r="F25" s="32"/>
      <c r="G25" s="32"/>
      <c r="H25" s="32"/>
      <c r="I25" s="32"/>
      <c r="J25" s="32"/>
      <c r="K25" s="31"/>
      <c r="M25" s="60" t="s">
        <v>44</v>
      </c>
      <c r="N25" s="60"/>
      <c r="O25" s="60"/>
      <c r="P25" s="34"/>
      <c r="Q25" s="31"/>
      <c r="R25" s="35"/>
      <c r="S25" s="35"/>
      <c r="T25" s="35"/>
      <c r="U25" s="35"/>
      <c r="V25" s="32"/>
      <c r="W25" s="32"/>
      <c r="X25" s="36"/>
      <c r="Y25" s="32"/>
      <c r="Z25" s="32"/>
      <c r="AA25" s="32"/>
      <c r="AB25" s="31"/>
      <c r="AC25" s="37"/>
      <c r="AD25" s="38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7"/>
      <c r="FN25" s="37"/>
      <c r="FO25" s="37"/>
      <c r="FP25" s="37"/>
      <c r="FQ25" s="37"/>
      <c r="FR25" s="37"/>
      <c r="FS25" s="37"/>
      <c r="FT25" s="37"/>
      <c r="FU25" s="37"/>
      <c r="FV25" s="37"/>
      <c r="FW25" s="37"/>
      <c r="FX25" s="37"/>
      <c r="FY25" s="37"/>
      <c r="FZ25" s="37"/>
      <c r="GA25" s="37"/>
      <c r="GB25" s="37"/>
      <c r="GC25" s="37"/>
      <c r="GD25" s="37"/>
      <c r="GE25" s="37"/>
      <c r="GF25" s="37"/>
      <c r="GG25" s="37"/>
      <c r="GH25" s="37"/>
      <c r="GI25" s="37"/>
      <c r="GJ25" s="37"/>
      <c r="GK25" s="37"/>
      <c r="GL25" s="37"/>
      <c r="GM25" s="37"/>
      <c r="GN25" s="37"/>
      <c r="GO25" s="37"/>
      <c r="GP25" s="37"/>
      <c r="GQ25" s="37"/>
      <c r="GR25" s="37"/>
      <c r="GS25" s="37"/>
      <c r="GT25" s="37"/>
      <c r="GU25" s="37"/>
      <c r="GV25" s="37"/>
      <c r="GW25" s="37"/>
      <c r="GX25" s="37"/>
      <c r="GY25" s="37"/>
      <c r="GZ25" s="37"/>
      <c r="HA25" s="37"/>
      <c r="HB25" s="37"/>
      <c r="HC25" s="37"/>
      <c r="HD25" s="37"/>
      <c r="HE25" s="37"/>
      <c r="HF25" s="37"/>
      <c r="HG25" s="37"/>
      <c r="HH25" s="37"/>
      <c r="HI25" s="37"/>
      <c r="HJ25" s="37"/>
      <c r="HK25" s="37"/>
      <c r="HL25" s="37"/>
      <c r="HM25" s="37"/>
      <c r="HN25" s="37"/>
      <c r="HO25" s="37"/>
      <c r="HP25" s="37"/>
      <c r="HQ25" s="37"/>
      <c r="HR25" s="37"/>
      <c r="HS25" s="37"/>
      <c r="HT25" s="37"/>
      <c r="HU25" s="37"/>
      <c r="HV25" s="37"/>
      <c r="HW25" s="37"/>
      <c r="HX25" s="37"/>
      <c r="HY25" s="37"/>
      <c r="HZ25" s="37"/>
      <c r="IA25" s="37"/>
      <c r="IB25" s="37"/>
      <c r="IC25" s="37"/>
      <c r="ID25" s="37"/>
      <c r="IE25" s="37"/>
      <c r="IF25" s="37"/>
      <c r="IG25" s="37"/>
      <c r="IH25" s="37"/>
      <c r="II25" s="37"/>
      <c r="IJ25" s="37"/>
      <c r="IK25" s="37"/>
      <c r="IL25" s="37"/>
      <c r="IM25" s="37"/>
      <c r="IN25" s="37"/>
      <c r="IO25" s="37"/>
      <c r="IP25" s="37"/>
      <c r="IQ25" s="37"/>
      <c r="IR25" s="37"/>
      <c r="IS25" s="37"/>
    </row>
    <row r="26" spans="1:253" s="33" customFormat="1" ht="60" customHeight="1" x14ac:dyDescent="0.2">
      <c r="A26" s="39"/>
      <c r="B26" s="40"/>
      <c r="C26" s="39"/>
      <c r="D26" s="39"/>
      <c r="E26" s="39"/>
      <c r="F26" s="39"/>
      <c r="G26" s="39"/>
      <c r="H26" s="39"/>
      <c r="I26" s="39"/>
      <c r="J26" s="39"/>
      <c r="K26" s="39"/>
      <c r="M26" s="39"/>
      <c r="N26" s="39"/>
      <c r="O26" s="39"/>
      <c r="P26" s="41"/>
      <c r="Q26" s="39"/>
      <c r="R26" s="42"/>
      <c r="S26" s="42"/>
      <c r="T26" s="42"/>
      <c r="U26" s="42"/>
      <c r="V26" s="42"/>
      <c r="W26" s="42"/>
      <c r="X26" s="40"/>
      <c r="Y26" s="40"/>
      <c r="Z26" s="40"/>
      <c r="AA26" s="40"/>
      <c r="AB26" s="40"/>
      <c r="AC26" s="43"/>
    </row>
    <row r="27" spans="1:253" s="33" customFormat="1" ht="18.75" x14ac:dyDescent="0.3">
      <c r="A27" s="26"/>
      <c r="B27" s="44"/>
      <c r="C27" s="45" t="s">
        <v>45</v>
      </c>
      <c r="E27" s="46"/>
      <c r="F27" s="46"/>
      <c r="G27" s="47"/>
      <c r="H27" s="47"/>
      <c r="I27" s="47"/>
      <c r="J27" s="47"/>
      <c r="K27" s="47"/>
      <c r="M27" s="47"/>
      <c r="N27" s="46"/>
      <c r="O27" s="44"/>
      <c r="P27" s="46"/>
      <c r="Q27" s="46"/>
      <c r="V27" s="45" t="s">
        <v>46</v>
      </c>
      <c r="W27" s="45"/>
      <c r="X27" s="26"/>
      <c r="Y27" s="48"/>
      <c r="Z27" s="48"/>
      <c r="AA27" s="26"/>
      <c r="AB27" s="44"/>
      <c r="AC27" s="44"/>
      <c r="AD27" s="44"/>
    </row>
    <row r="28" spans="1:253" s="33" customFormat="1" ht="18.75" x14ac:dyDescent="0.3">
      <c r="A28" s="26"/>
      <c r="B28" s="44"/>
      <c r="C28" s="45" t="s">
        <v>47</v>
      </c>
      <c r="E28" s="46"/>
      <c r="F28" s="46"/>
      <c r="G28" s="47"/>
      <c r="H28" s="47"/>
      <c r="I28" s="47"/>
      <c r="J28" s="47"/>
      <c r="K28" s="47"/>
      <c r="M28" s="47"/>
      <c r="N28" s="46"/>
      <c r="O28" s="44"/>
      <c r="P28" s="46"/>
      <c r="Q28" s="46"/>
      <c r="V28" s="49" t="s">
        <v>47</v>
      </c>
      <c r="W28" s="49"/>
      <c r="X28" s="49"/>
      <c r="Y28" s="49"/>
      <c r="Z28" s="49"/>
      <c r="AA28" s="49"/>
      <c r="AB28" s="49"/>
      <c r="AC28" s="49"/>
      <c r="AD28" s="49"/>
    </row>
    <row r="29" spans="1:253" s="33" customFormat="1" ht="18" x14ac:dyDescent="0.2">
      <c r="A29" s="50"/>
      <c r="B29" s="51"/>
      <c r="C29" s="51"/>
      <c r="D29" s="51" t="s">
        <v>48</v>
      </c>
      <c r="F29" s="51"/>
      <c r="G29" s="51"/>
      <c r="H29" s="51"/>
      <c r="I29" s="51"/>
      <c r="J29" s="51"/>
      <c r="K29" s="50"/>
      <c r="M29" s="51"/>
      <c r="N29" s="51"/>
      <c r="O29" s="51"/>
      <c r="P29" s="52"/>
      <c r="Q29" s="50"/>
      <c r="V29" s="53"/>
      <c r="W29" s="53"/>
      <c r="X29" s="51" t="s">
        <v>48</v>
      </c>
      <c r="Y29" s="51"/>
      <c r="Z29" s="51"/>
      <c r="AA29" s="54"/>
      <c r="AB29" s="51"/>
      <c r="AC29" s="51"/>
      <c r="AD29" s="51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  <c r="FB29" s="37"/>
      <c r="FC29" s="37"/>
      <c r="FD29" s="37"/>
      <c r="FE29" s="37"/>
      <c r="FF29" s="37"/>
      <c r="FG29" s="37"/>
      <c r="FH29" s="37"/>
      <c r="FI29" s="37"/>
      <c r="FJ29" s="37"/>
      <c r="FK29" s="37"/>
      <c r="FL29" s="37"/>
      <c r="FM29" s="37"/>
      <c r="FN29" s="37"/>
      <c r="FO29" s="37"/>
      <c r="FP29" s="37"/>
      <c r="FQ29" s="37"/>
      <c r="FR29" s="37"/>
      <c r="FS29" s="37"/>
      <c r="FT29" s="37"/>
      <c r="FU29" s="37"/>
      <c r="FV29" s="37"/>
      <c r="FW29" s="37"/>
      <c r="FX29" s="37"/>
      <c r="FY29" s="37"/>
      <c r="FZ29" s="37"/>
      <c r="GA29" s="37"/>
      <c r="GB29" s="37"/>
      <c r="GC29" s="37"/>
      <c r="GD29" s="37"/>
      <c r="GE29" s="37"/>
      <c r="GF29" s="37"/>
      <c r="GG29" s="37"/>
      <c r="GH29" s="37"/>
      <c r="GI29" s="37"/>
      <c r="GJ29" s="37"/>
      <c r="GK29" s="37"/>
      <c r="GL29" s="37"/>
      <c r="GM29" s="37"/>
      <c r="GN29" s="37"/>
      <c r="GO29" s="37"/>
      <c r="GP29" s="37"/>
      <c r="GQ29" s="37"/>
      <c r="GR29" s="37"/>
      <c r="GS29" s="37"/>
      <c r="GT29" s="37"/>
      <c r="GU29" s="37"/>
      <c r="GV29" s="37"/>
      <c r="GW29" s="37"/>
      <c r="GX29" s="37"/>
      <c r="GY29" s="37"/>
      <c r="GZ29" s="37"/>
      <c r="HA29" s="37"/>
      <c r="HB29" s="37"/>
      <c r="HC29" s="37"/>
      <c r="HD29" s="37"/>
      <c r="HE29" s="37"/>
      <c r="HF29" s="37"/>
      <c r="HG29" s="37"/>
      <c r="HH29" s="37"/>
      <c r="HI29" s="37"/>
      <c r="HJ29" s="37"/>
      <c r="HK29" s="37"/>
      <c r="HL29" s="37"/>
      <c r="HM29" s="37"/>
      <c r="HN29" s="37"/>
      <c r="HO29" s="37"/>
      <c r="HP29" s="37"/>
      <c r="HQ29" s="37"/>
      <c r="HR29" s="37"/>
      <c r="HS29" s="37"/>
      <c r="HT29" s="37"/>
      <c r="HU29" s="37"/>
      <c r="HV29" s="37"/>
      <c r="HW29" s="37"/>
      <c r="HX29" s="37"/>
      <c r="HY29" s="37"/>
      <c r="HZ29" s="37"/>
      <c r="IA29" s="37"/>
      <c r="IB29" s="37"/>
      <c r="IC29" s="37"/>
      <c r="ID29" s="37"/>
      <c r="IE29" s="37"/>
      <c r="IF29" s="37"/>
      <c r="IG29" s="37"/>
      <c r="IH29" s="37"/>
      <c r="II29" s="37"/>
      <c r="IJ29" s="37"/>
      <c r="IK29" s="37"/>
      <c r="IL29" s="37"/>
      <c r="IM29" s="37"/>
      <c r="IN29" s="37"/>
      <c r="IO29" s="37"/>
      <c r="IP29" s="37"/>
      <c r="IQ29" s="37"/>
      <c r="IR29" s="37"/>
      <c r="IS29" s="37"/>
    </row>
    <row r="30" spans="1:253" s="33" customFormat="1" ht="20.25" x14ac:dyDescent="0.3">
      <c r="A30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6"/>
      <c r="AA30" s="55"/>
    </row>
  </sheetData>
  <autoFilter ref="A5:AC21"/>
  <mergeCells count="3">
    <mergeCell ref="B3:M3"/>
    <mergeCell ref="P3:Z3"/>
    <mergeCell ref="M25:O25"/>
  </mergeCells>
  <phoneticPr fontId="0" type="noConversion"/>
  <pageMargins left="0.17" right="0.23" top="0.51" bottom="0.3" header="0.5" footer="0.19"/>
  <pageSetup paperSize="8" scale="4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6671</dc:creator>
  <cp:lastModifiedBy>Пчелкин Дмитрий Андреевич</cp:lastModifiedBy>
  <cp:lastPrinted>2015-06-19T05:00:22Z</cp:lastPrinted>
  <dcterms:created xsi:type="dcterms:W3CDTF">2007-11-07T07:16:05Z</dcterms:created>
  <dcterms:modified xsi:type="dcterms:W3CDTF">2015-07-11T10:58:31Z</dcterms:modified>
</cp:coreProperties>
</file>